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02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спецификация!$R$18</definedName>
    <definedName name="ГенДир">спецификация!$C$33</definedName>
    <definedName name="ГОСТ">спецификация!#REF!</definedName>
    <definedName name="ЕдиницаИзмерения">спецификация!#REF!</definedName>
    <definedName name="Итого">спецификация!$R$16</definedName>
    <definedName name="ИтогоТекст">спецификация!$A$19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спецификация!$P$10</definedName>
    <definedName name="Наименование">спецификация!#REF!</definedName>
    <definedName name="НДС">спецификация!$R$17</definedName>
    <definedName name="_xlnm.Print_Area" localSheetId="0">спецификация!$A$1:$R$35</definedName>
    <definedName name="Ресурсы">спецификация!#REF!</definedName>
    <definedName name="Сумма">спецификация!#REF!</definedName>
    <definedName name="СуммаНомерСтолбца">спецификация!$R$10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спецификация!$Q$10</definedName>
  </definedNames>
  <calcPr calcId="145621"/>
</workbook>
</file>

<file path=xl/calcChain.xml><?xml version="1.0" encoding="utf-8"?>
<calcChain xmlns="http://schemas.openxmlformats.org/spreadsheetml/2006/main">
  <c r="P15" i="1"/>
  <c r="P14"/>
  <c r="P13"/>
  <c r="P12"/>
  <c r="P11"/>
</calcChain>
</file>

<file path=xl/sharedStrings.xml><?xml version="1.0" encoding="utf-8"?>
<sst xmlns="http://schemas.openxmlformats.org/spreadsheetml/2006/main" count="66" uniqueCount="57">
  <si>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</si>
  <si>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</si>
  <si>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</si>
  <si>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</si>
  <si>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</si>
  <si>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</si>
  <si>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</si>
  <si>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</si>
  <si>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</si>
  <si>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</si>
  <si>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</si>
  <si>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</si>
  <si>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</si>
  <si>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</si>
  <si>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</si>
  <si>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</si>
  <si>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</si>
  <si>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</si>
  <si>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</si>
  <si>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</si>
  <si>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</si>
  <si>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</si>
  <si>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</si>
  <si>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</si>
  <si>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</si>
  <si>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</si>
  <si>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</si>
  <si>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</si>
  <si>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Технические характеристики</t>
  </si>
  <si>
    <t>Шурыгин С.В.</t>
  </si>
  <si>
    <t>06.01.2.005</t>
  </si>
  <si>
    <t>АВТОШИНЫ 18.00-25 ВФ-76БМ</t>
  </si>
  <si>
    <t>ГОСТ 5513-97</t>
  </si>
  <si>
    <t>ШТ</t>
  </si>
  <si>
    <t>АВТОШИНЫ 10.00-20 ARMOUR</t>
  </si>
  <si>
    <t>06.01.2.004</t>
  </si>
  <si>
    <t>АВТОШИНЫ 320-508 ИД-304</t>
  </si>
  <si>
    <t>шт</t>
  </si>
  <si>
    <t>АВТОШИНЫ 9.00-15 КЯФ-38</t>
  </si>
  <si>
    <t>АВТОШИНА 12,00х20 L5S NOKIAN (С КАМЕРОЙ, С НЕЙЛОНОВЫМ КОРДОМ, С ГЛАДКИМ ПРОТЕКТОРОМ ДЛЯ ПОДЗЕМНЫХ РАБОТ)</t>
  </si>
  <si>
    <t>Спецификация № ______ от _______2014г.</t>
  </si>
  <si>
    <t>Основание: заявка ОНМ 2014г.</t>
  </si>
  <si>
    <t>2. Поставка и прием  ТМЦ в объеме 70 %, от указанного в спецификации, является обязательным условием  для Покупателя и Поставщика. Оставшиеся 30 %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30 %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</si>
  <si>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ж/д, автотранспортом до ст. Краснокаменск, Забайкальской ЖД.</t>
  </si>
  <si>
    <t>4. Срок поставки: в течение 2014 года в соответствие с графиком поставки, указанном в п.1 .</t>
  </si>
  <si>
    <t xml:space="preserve">5. Транспортные расходы и прочие расходы включены в цену ТМЦ. 
</t>
  </si>
  <si>
    <t>6. До отгрузки обязательно предоставление  документов подтверждающих происхождение ТМЦ, качество (сертификаты, паспорта).</t>
  </si>
  <si>
    <t>7. Объемы ТМЦ, подлежащих к поставке, могут меняться в зависимости от минимальной нормы отгрузки (для материалов по удельным нормам) в пределах +/- 10%</t>
  </si>
  <si>
    <t xml:space="preserve">8.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</si>
  <si>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>Эквивалент</t>
  </si>
  <si>
    <t xml:space="preserve">                                                                                                                                                                                                      Эквивалент</t>
  </si>
  <si>
    <t>Итого с учетом НДС: 89 870 037 (восемьдесят девять миллионов восемьсот семьдесят тысяч тридцать семь) руб. 03 коп., в т.ч. НДС: 13708988 руб. 70 коп.</t>
  </si>
  <si>
    <t>Размер шины 320х508 ИД-304 (12.00R20). Исполнение ТТ(камерное). Тип рисунка протектора: Универсальный. Норма слойности: PR 18.  Ширина профиля - 313мм.  Обода рекомендуемые: 8,5-20.  Обода  допускаемые: 9,0-20  ширина  обода  313мм. Максимальная допустимая нагруска, индекс  154/149.  Максимальная допустимая нагруска, кг 3750/3250.  Внутреннее  давление, кПа 850/850.Максимальная скорость, индекс  J.  Максимальная  скорость,  км/час 100/100.  Модель  ИД-304.  С  камерой. Ходимость шин согласно РД 3112199-1085-02 "Временные нормы эксплуатационного пробега шин автотранспортных средств"</t>
  </si>
  <si>
    <t>Эксплуатационный пробег шин устанавливается согласно среднестатистическому пробегу списанных шин на основании РД 3112199-1085-02 "Временные нормы эксплуатационного пробега шин автотранспортных средств". Ходимость шин - 40 000 км.</t>
  </si>
  <si>
    <t>Шина для подземной техники 10.00-20, слойность PR16, рисунок SP800, IST, с камерой и ободной лентой. Предназначена для шахтной, подземной техники. Минимальная ходимость шин- 1000 м/ч.</t>
  </si>
  <si>
    <t>Автошины предназначены для погрузо-доставочных машин ПТ-4,ПТ-6П, конструкция диагональная,исполнение- камерное, норма слойности- 12,рисунок протектора- карьерный, наружный диаметр-900+/-14,ширина профиля 260+/-9, максимально допустимая нагрузка 3075 кг., индекс нагрузки 147, внутреннее давление при максимальной нагрузке 625 kPa,рекомендуемый обод 7,00-15, максимальная скорость 10 км/ч, индекс скорости А2. Минимальная ходимость шин- 1000 м/ч.</t>
  </si>
  <si>
    <t>Шина для подземной техники 12.00-20, слойность PR24, рисунок L-5S, с камерой и ободной лентой.Гладкий протектор с индикатором износа. Предназначена для шахтной, подземной техники работающей в суровых скалистых условиях, шахтах, туннелях и пр. Специальные соединения слоев обеспечивает оптимальную износостойкость и чрезвычайно высокое режущее сопротивление. Минимальная ходимость шин- 2000 м/ч.</t>
  </si>
</sst>
</file>

<file path=xl/styles.xml><?xml version="1.0" encoding="utf-8"?>
<styleSheet xmlns="http://schemas.openxmlformats.org/spreadsheetml/2006/main">
  <fonts count="26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0"/>
  </cellStyleXfs>
  <cellXfs count="53">
    <xf numFmtId="0" fontId="0" fillId="0" borderId="0" xfId="0"/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top"/>
    </xf>
    <xf numFmtId="0" fontId="22" fillId="0" borderId="0" xfId="0" applyFont="1" applyAlignment="1">
      <alignment vertical="center"/>
    </xf>
    <xf numFmtId="0" fontId="22" fillId="0" borderId="0" xfId="0" applyFont="1"/>
    <xf numFmtId="0" fontId="22" fillId="0" borderId="0" xfId="0" applyNumberFormat="1" applyFont="1"/>
    <xf numFmtId="0" fontId="22" fillId="0" borderId="0" xfId="0" applyFont="1" applyAlignment="1"/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1" fontId="23" fillId="24" borderId="10" xfId="0" applyNumberFormat="1" applyFont="1" applyFill="1" applyBorder="1" applyAlignment="1">
      <alignment horizontal="center" vertical="top"/>
    </xf>
    <xf numFmtId="49" fontId="23" fillId="24" borderId="10" xfId="0" applyNumberFormat="1" applyFont="1" applyFill="1" applyBorder="1" applyAlignment="1">
      <alignment horizontal="center" vertical="top"/>
    </xf>
    <xf numFmtId="0" fontId="23" fillId="24" borderId="10" xfId="0" applyNumberFormat="1" applyFont="1" applyFill="1" applyBorder="1" applyAlignment="1">
      <alignment horizontal="center" vertical="top"/>
    </xf>
    <xf numFmtId="0" fontId="23" fillId="24" borderId="10" xfId="0" applyNumberFormat="1" applyFont="1" applyFill="1" applyBorder="1" applyAlignment="1">
      <alignment horizontal="center" vertical="top" wrapText="1"/>
    </xf>
    <xf numFmtId="49" fontId="23" fillId="0" borderId="10" xfId="0" applyNumberFormat="1" applyFont="1" applyFill="1" applyBorder="1" applyAlignment="1">
      <alignment horizontal="center" vertical="top"/>
    </xf>
    <xf numFmtId="4" fontId="23" fillId="0" borderId="10" xfId="0" applyNumberFormat="1" applyFont="1" applyFill="1" applyBorder="1" applyAlignment="1">
      <alignment horizontal="center" vertical="top"/>
    </xf>
    <xf numFmtId="4" fontId="23" fillId="24" borderId="10" xfId="0" applyNumberFormat="1" applyFont="1" applyFill="1" applyBorder="1" applyAlignment="1">
      <alignment horizontal="center" vertical="top"/>
    </xf>
    <xf numFmtId="4" fontId="22" fillId="0" borderId="10" xfId="0" applyNumberFormat="1" applyFont="1" applyBorder="1" applyAlignment="1">
      <alignment horizontal="center" vertical="top"/>
    </xf>
    <xf numFmtId="4" fontId="22" fillId="0" borderId="0" xfId="0" applyNumberFormat="1" applyFont="1" applyAlignment="1">
      <alignment vertical="top"/>
    </xf>
    <xf numFmtId="0" fontId="22" fillId="0" borderId="0" xfId="0" applyFont="1" applyAlignment="1">
      <alignment vertical="top"/>
    </xf>
    <xf numFmtId="0" fontId="24" fillId="24" borderId="10" xfId="44" applyNumberFormat="1" applyFont="1" applyFill="1" applyBorder="1" applyAlignment="1">
      <alignment horizontal="left" wrapText="1"/>
    </xf>
    <xf numFmtId="0" fontId="24" fillId="24" borderId="10" xfId="44" applyNumberFormat="1" applyFont="1" applyFill="1" applyBorder="1" applyAlignment="1">
      <alignment horizontal="center"/>
    </xf>
    <xf numFmtId="4" fontId="22" fillId="0" borderId="10" xfId="0" applyNumberFormat="1" applyFont="1" applyBorder="1" applyAlignment="1">
      <alignment horizontal="center"/>
    </xf>
    <xf numFmtId="0" fontId="22" fillId="0" borderId="0" xfId="0" applyFont="1" applyAlignment="1">
      <alignment horizontal="left" wrapText="1" indent="2"/>
    </xf>
    <xf numFmtId="0" fontId="23" fillId="0" borderId="0" xfId="0" applyFont="1" applyFill="1" applyAlignment="1">
      <alignment horizontal="left" vertical="center"/>
    </xf>
    <xf numFmtId="0" fontId="22" fillId="0" borderId="0" xfId="0" applyFont="1" applyAlignment="1">
      <alignment vertical="center" wrapText="1"/>
    </xf>
    <xf numFmtId="0" fontId="24" fillId="0" borderId="0" xfId="0" applyFont="1" applyAlignment="1"/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0" fontId="22" fillId="0" borderId="11" xfId="0" applyFont="1" applyBorder="1" applyAlignment="1">
      <alignment horizontal="center"/>
    </xf>
    <xf numFmtId="49" fontId="25" fillId="24" borderId="10" xfId="0" applyNumberFormat="1" applyFont="1" applyFill="1" applyBorder="1" applyAlignment="1">
      <alignment horizontal="center" vertical="top" wrapText="1"/>
    </xf>
    <xf numFmtId="0" fontId="0" fillId="0" borderId="0" xfId="0"/>
    <xf numFmtId="0" fontId="19" fillId="0" borderId="0" xfId="0" applyFont="1"/>
    <xf numFmtId="0" fontId="23" fillId="24" borderId="10" xfId="0" applyNumberFormat="1" applyFont="1" applyFill="1" applyBorder="1" applyAlignment="1">
      <alignment horizontal="center" vertical="center" wrapText="1"/>
    </xf>
    <xf numFmtId="0" fontId="23" fillId="24" borderId="0" xfId="44" quotePrefix="1" applyNumberFormat="1" applyFont="1" applyFill="1" applyAlignment="1">
      <alignment horizontal="left" vertical="center" wrapText="1"/>
    </xf>
    <xf numFmtId="0" fontId="22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left" indent="1"/>
    </xf>
    <xf numFmtId="0" fontId="22" fillId="0" borderId="0" xfId="0" applyFont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10" xfId="0" applyFont="1" applyBorder="1" applyAlignment="1">
      <alignment horizontal="right" wrapText="1"/>
    </xf>
    <xf numFmtId="49" fontId="22" fillId="0" borderId="0" xfId="0" applyNumberFormat="1" applyFont="1" applyAlignment="1">
      <alignment horizontal="left"/>
    </xf>
    <xf numFmtId="0" fontId="22" fillId="0" borderId="12" xfId="0" applyFont="1" applyBorder="1" applyAlignment="1">
      <alignment horizontal="right" wrapText="1"/>
    </xf>
    <xf numFmtId="0" fontId="22" fillId="0" borderId="13" xfId="0" applyFont="1" applyBorder="1" applyAlignment="1">
      <alignment horizontal="right" wrapText="1"/>
    </xf>
    <xf numFmtId="0" fontId="22" fillId="0" borderId="14" xfId="0" applyFont="1" applyBorder="1" applyAlignment="1">
      <alignment horizontal="right" wrapText="1"/>
    </xf>
    <xf numFmtId="0" fontId="24" fillId="0" borderId="0" xfId="0" applyFont="1" applyAlignment="1">
      <alignment horizontal="left" wrapText="1"/>
    </xf>
    <xf numFmtId="0" fontId="22" fillId="0" borderId="0" xfId="0" applyFont="1" applyAlignment="1">
      <alignment vertical="center" wrapText="1"/>
    </xf>
    <xf numFmtId="0" fontId="23" fillId="0" borderId="0" xfId="0" applyFont="1" applyFill="1" applyAlignment="1">
      <alignment vertical="top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1"/>
  <sheetViews>
    <sheetView tabSelected="1" view="pageBreakPreview" zoomScale="70" zoomScaleNormal="75" zoomScaleSheetLayoutView="70" zoomScalePageLayoutView="80" workbookViewId="0">
      <selection activeCell="E11" sqref="E11"/>
    </sheetView>
  </sheetViews>
  <sheetFormatPr defaultRowHeight="15"/>
  <cols>
    <col min="1" max="1" width="6.25" style="1" customWidth="1"/>
    <col min="2" max="2" width="12.625" style="1" customWidth="1"/>
    <col min="3" max="3" width="16.625" style="1" customWidth="1"/>
    <col min="4" max="4" width="35.375" style="4" customWidth="1"/>
    <col min="5" max="5" width="57.25" style="3" customWidth="1"/>
    <col min="6" max="6" width="17.25" style="3" customWidth="1"/>
    <col min="7" max="7" width="12.25" style="1" customWidth="1"/>
    <col min="8" max="15" width="10.625" style="1" customWidth="1"/>
    <col min="16" max="16" width="14.5" style="1" customWidth="1"/>
    <col min="17" max="17" width="15.5" style="1" customWidth="1"/>
    <col min="18" max="18" width="17.375" style="1" customWidth="1"/>
    <col min="19" max="16384" width="9" style="1"/>
  </cols>
  <sheetData>
    <row r="1" spans="1:25" ht="24" customHeight="1">
      <c r="A1" s="41" t="s">
        <v>15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8"/>
      <c r="T1" s="8"/>
      <c r="U1" s="8"/>
      <c r="V1" s="8"/>
      <c r="W1" s="8"/>
      <c r="X1" s="9"/>
      <c r="Y1" s="9"/>
    </row>
    <row r="2" spans="1:25" ht="15.75">
      <c r="A2" s="9"/>
      <c r="B2" s="10"/>
      <c r="C2" s="9"/>
      <c r="D2" s="11"/>
      <c r="E2" s="12"/>
      <c r="F2" s="12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22.5" customHeight="1">
      <c r="A3" s="43" t="s">
        <v>40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9"/>
      <c r="T3" s="9"/>
      <c r="U3" s="9"/>
      <c r="V3" s="9"/>
      <c r="W3" s="9"/>
      <c r="X3" s="9"/>
      <c r="Y3" s="9"/>
    </row>
    <row r="4" spans="1:25" ht="15.75">
      <c r="A4" s="44" t="s">
        <v>12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9"/>
      <c r="T4" s="9"/>
      <c r="U4" s="9"/>
      <c r="V4" s="9"/>
      <c r="W4" s="9"/>
      <c r="X4" s="9"/>
      <c r="Y4" s="9"/>
    </row>
    <row r="5" spans="1:25" ht="15.75">
      <c r="A5" s="43" t="s">
        <v>13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9"/>
      <c r="T5" s="9"/>
      <c r="U5" s="9"/>
      <c r="V5" s="9"/>
      <c r="W5" s="9"/>
      <c r="X5" s="9"/>
      <c r="Y5" s="9"/>
    </row>
    <row r="6" spans="1:25" ht="15.75">
      <c r="A6" s="8"/>
      <c r="B6" s="8"/>
      <c r="C6" s="8"/>
      <c r="D6" s="8"/>
      <c r="E6" s="12" t="s">
        <v>41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9"/>
      <c r="T6" s="9"/>
      <c r="U6" s="9"/>
      <c r="V6" s="9"/>
      <c r="W6" s="9"/>
      <c r="X6" s="9"/>
      <c r="Y6" s="9"/>
    </row>
    <row r="7" spans="1:25" ht="15.7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9"/>
      <c r="T7" s="9"/>
      <c r="U7" s="9"/>
      <c r="V7" s="9"/>
      <c r="W7" s="9"/>
      <c r="X7" s="9"/>
      <c r="Y7" s="9"/>
    </row>
    <row r="8" spans="1:25" ht="15.75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9"/>
      <c r="T8" s="9"/>
      <c r="U8" s="9"/>
      <c r="V8" s="9"/>
      <c r="W8" s="9"/>
      <c r="X8" s="9"/>
      <c r="Y8" s="9"/>
    </row>
    <row r="9" spans="1:25" ht="47.25">
      <c r="A9" s="13" t="s">
        <v>1</v>
      </c>
      <c r="B9" s="13" t="s">
        <v>11</v>
      </c>
      <c r="C9" s="13" t="s">
        <v>18</v>
      </c>
      <c r="D9" s="13" t="s">
        <v>2</v>
      </c>
      <c r="E9" s="14" t="s">
        <v>28</v>
      </c>
      <c r="F9" s="14" t="s">
        <v>9</v>
      </c>
      <c r="G9" s="13" t="s">
        <v>3</v>
      </c>
      <c r="H9" s="13" t="s">
        <v>20</v>
      </c>
      <c r="I9" s="13" t="s">
        <v>21</v>
      </c>
      <c r="J9" s="13" t="s">
        <v>22</v>
      </c>
      <c r="K9" s="13" t="s">
        <v>23</v>
      </c>
      <c r="L9" s="13" t="s">
        <v>24</v>
      </c>
      <c r="M9" s="13" t="s">
        <v>25</v>
      </c>
      <c r="N9" s="13" t="s">
        <v>26</v>
      </c>
      <c r="O9" s="13" t="s">
        <v>27</v>
      </c>
      <c r="P9" s="13" t="s">
        <v>19</v>
      </c>
      <c r="Q9" s="13" t="s">
        <v>4</v>
      </c>
      <c r="R9" s="13" t="s">
        <v>5</v>
      </c>
      <c r="S9" s="9"/>
      <c r="T9" s="9"/>
      <c r="U9" s="9"/>
      <c r="V9" s="9"/>
      <c r="W9" s="9"/>
      <c r="X9" s="9"/>
      <c r="Y9" s="9"/>
    </row>
    <row r="10" spans="1:25" s="2" customFormat="1" ht="15.75">
      <c r="A10" s="15">
        <v>1</v>
      </c>
      <c r="B10" s="13">
        <v>2</v>
      </c>
      <c r="C10" s="15">
        <v>3</v>
      </c>
      <c r="D10" s="15">
        <v>4</v>
      </c>
      <c r="E10" s="13">
        <v>5</v>
      </c>
      <c r="F10" s="13">
        <v>6</v>
      </c>
      <c r="G10" s="15">
        <v>7</v>
      </c>
      <c r="H10" s="15">
        <v>12</v>
      </c>
      <c r="I10" s="15">
        <v>13</v>
      </c>
      <c r="J10" s="15">
        <v>14</v>
      </c>
      <c r="K10" s="15">
        <v>15</v>
      </c>
      <c r="L10" s="15">
        <v>16</v>
      </c>
      <c r="M10" s="15">
        <v>17</v>
      </c>
      <c r="N10" s="15">
        <v>18</v>
      </c>
      <c r="O10" s="15">
        <v>19</v>
      </c>
      <c r="P10" s="15">
        <v>20</v>
      </c>
      <c r="Q10" s="15">
        <v>21</v>
      </c>
      <c r="R10" s="15">
        <v>22</v>
      </c>
      <c r="S10" s="8"/>
      <c r="T10" s="8"/>
      <c r="U10" s="8"/>
      <c r="V10" s="8"/>
      <c r="W10" s="8"/>
      <c r="X10" s="8"/>
      <c r="Y10" s="8"/>
    </row>
    <row r="11" spans="1:25" s="7" customFormat="1" ht="78.75">
      <c r="A11" s="16">
        <v>1</v>
      </c>
      <c r="B11" s="17" t="s">
        <v>30</v>
      </c>
      <c r="C11" s="18">
        <v>2521000041</v>
      </c>
      <c r="D11" s="36" t="s">
        <v>31</v>
      </c>
      <c r="E11" s="40" t="s">
        <v>53</v>
      </c>
      <c r="F11" s="19" t="s">
        <v>32</v>
      </c>
      <c r="G11" s="20" t="s">
        <v>33</v>
      </c>
      <c r="H11" s="21">
        <v>22</v>
      </c>
      <c r="I11" s="21">
        <v>22</v>
      </c>
      <c r="J11" s="21">
        <v>22</v>
      </c>
      <c r="K11" s="21">
        <v>22</v>
      </c>
      <c r="L11" s="21">
        <v>22</v>
      </c>
      <c r="M11" s="21">
        <v>22</v>
      </c>
      <c r="N11" s="21">
        <v>18</v>
      </c>
      <c r="O11" s="21">
        <v>18</v>
      </c>
      <c r="P11" s="21">
        <f>SUM(H11:O11)</f>
        <v>168</v>
      </c>
      <c r="Q11" s="22">
        <v>63728.89</v>
      </c>
      <c r="R11" s="23">
        <v>10706453.52</v>
      </c>
      <c r="S11" s="24"/>
      <c r="T11" s="24"/>
      <c r="U11" s="25"/>
      <c r="V11" s="25"/>
      <c r="W11" s="25"/>
      <c r="X11" s="25"/>
      <c r="Y11" s="25"/>
    </row>
    <row r="12" spans="1:25" s="7" customFormat="1" ht="52.5" customHeight="1">
      <c r="A12" s="16">
        <v>2</v>
      </c>
      <c r="B12" s="17" t="s">
        <v>30</v>
      </c>
      <c r="C12" s="18">
        <v>2521000102</v>
      </c>
      <c r="D12" s="36" t="s">
        <v>34</v>
      </c>
      <c r="E12" s="26" t="s">
        <v>54</v>
      </c>
      <c r="F12" s="19" t="s">
        <v>49</v>
      </c>
      <c r="G12" s="20" t="s">
        <v>33</v>
      </c>
      <c r="H12" s="21">
        <v>12</v>
      </c>
      <c r="I12" s="21">
        <v>10</v>
      </c>
      <c r="J12" s="21">
        <v>11</v>
      </c>
      <c r="K12" s="21">
        <v>10</v>
      </c>
      <c r="L12" s="21">
        <v>10</v>
      </c>
      <c r="M12" s="21">
        <v>12</v>
      </c>
      <c r="N12" s="21">
        <v>10</v>
      </c>
      <c r="O12" s="21">
        <v>10</v>
      </c>
      <c r="P12" s="21">
        <f>SUM(H12:O12)</f>
        <v>85</v>
      </c>
      <c r="Q12" s="22">
        <v>24499.759999999998</v>
      </c>
      <c r="R12" s="23">
        <v>2082479.6</v>
      </c>
      <c r="S12" s="24"/>
      <c r="T12" s="24"/>
      <c r="U12" s="25"/>
      <c r="V12" s="25"/>
      <c r="W12" s="25"/>
      <c r="X12" s="25"/>
      <c r="Y12" s="25"/>
    </row>
    <row r="13" spans="1:25" s="7" customFormat="1" ht="165" customHeight="1">
      <c r="A13" s="16">
        <v>3</v>
      </c>
      <c r="B13" s="17" t="s">
        <v>35</v>
      </c>
      <c r="C13" s="18">
        <v>2521000110</v>
      </c>
      <c r="D13" s="36" t="s">
        <v>36</v>
      </c>
      <c r="E13" s="26" t="s">
        <v>52</v>
      </c>
      <c r="F13" s="39" t="s">
        <v>50</v>
      </c>
      <c r="G13" s="20" t="s">
        <v>37</v>
      </c>
      <c r="H13" s="21">
        <v>64</v>
      </c>
      <c r="I13" s="21">
        <v>64</v>
      </c>
      <c r="J13" s="21">
        <v>58</v>
      </c>
      <c r="K13" s="21">
        <v>56</v>
      </c>
      <c r="L13" s="21">
        <v>56</v>
      </c>
      <c r="M13" s="21">
        <v>56</v>
      </c>
      <c r="N13" s="21">
        <v>54</v>
      </c>
      <c r="O13" s="21">
        <v>54</v>
      </c>
      <c r="P13" s="21">
        <f>SUM(H13:O13)</f>
        <v>462</v>
      </c>
      <c r="Q13" s="22">
        <v>13919.14</v>
      </c>
      <c r="R13" s="23">
        <v>6430642.6799999997</v>
      </c>
      <c r="S13" s="24"/>
      <c r="T13" s="24"/>
      <c r="U13" s="25"/>
      <c r="V13" s="25"/>
      <c r="W13" s="25"/>
      <c r="X13" s="25"/>
      <c r="Y13" s="25"/>
    </row>
    <row r="14" spans="1:25" s="7" customFormat="1" ht="129" customHeight="1">
      <c r="A14" s="16">
        <v>4</v>
      </c>
      <c r="B14" s="17" t="s">
        <v>30</v>
      </c>
      <c r="C14" s="18">
        <v>2521000124</v>
      </c>
      <c r="D14" s="36" t="s">
        <v>38</v>
      </c>
      <c r="E14" s="19" t="s">
        <v>55</v>
      </c>
      <c r="F14" s="27" t="s">
        <v>49</v>
      </c>
      <c r="G14" s="20" t="s">
        <v>37</v>
      </c>
      <c r="H14" s="21">
        <v>66</v>
      </c>
      <c r="I14" s="21">
        <v>65</v>
      </c>
      <c r="J14" s="21">
        <v>66</v>
      </c>
      <c r="K14" s="21">
        <v>66</v>
      </c>
      <c r="L14" s="21">
        <v>66</v>
      </c>
      <c r="M14" s="21">
        <v>66</v>
      </c>
      <c r="N14" s="21">
        <v>72</v>
      </c>
      <c r="O14" s="21">
        <v>72</v>
      </c>
      <c r="P14" s="21">
        <f>SUM(H14:O14)</f>
        <v>539</v>
      </c>
      <c r="Q14" s="22">
        <v>18774.810000000001</v>
      </c>
      <c r="R14" s="23">
        <v>10119622.59</v>
      </c>
      <c r="S14" s="24"/>
      <c r="T14" s="24"/>
      <c r="U14" s="25"/>
      <c r="V14" s="25"/>
      <c r="W14" s="25"/>
      <c r="X14" s="25"/>
      <c r="Y14" s="25"/>
    </row>
    <row r="15" spans="1:25" s="7" customFormat="1" ht="117" customHeight="1">
      <c r="A15" s="16">
        <v>5</v>
      </c>
      <c r="B15" s="17" t="s">
        <v>30</v>
      </c>
      <c r="C15" s="18">
        <v>2521000131</v>
      </c>
      <c r="D15" s="36" t="s">
        <v>39</v>
      </c>
      <c r="E15" s="19" t="s">
        <v>56</v>
      </c>
      <c r="F15" s="19" t="s">
        <v>49</v>
      </c>
      <c r="G15" s="20" t="s">
        <v>37</v>
      </c>
      <c r="H15" s="21">
        <v>80</v>
      </c>
      <c r="I15" s="21">
        <v>80</v>
      </c>
      <c r="J15" s="21">
        <v>87</v>
      </c>
      <c r="K15" s="21">
        <v>83</v>
      </c>
      <c r="L15" s="21">
        <v>81</v>
      </c>
      <c r="M15" s="21">
        <v>85</v>
      </c>
      <c r="N15" s="21">
        <v>83</v>
      </c>
      <c r="O15" s="21">
        <v>83</v>
      </c>
      <c r="P15" s="21">
        <f>SUM(H15:O15)</f>
        <v>662</v>
      </c>
      <c r="Q15" s="22">
        <v>70727.87</v>
      </c>
      <c r="R15" s="23">
        <v>46821849.939999998</v>
      </c>
      <c r="S15" s="24"/>
      <c r="T15" s="24"/>
      <c r="U15" s="25"/>
      <c r="V15" s="25"/>
      <c r="W15" s="25"/>
      <c r="X15" s="25"/>
      <c r="Y15" s="25"/>
    </row>
    <row r="16" spans="1:25" s="2" customFormat="1" ht="15.75">
      <c r="A16" s="45" t="s">
        <v>6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28">
        <v>76161048.329999998</v>
      </c>
      <c r="S16" s="8"/>
      <c r="T16" s="8"/>
      <c r="U16" s="8"/>
      <c r="V16" s="8"/>
      <c r="W16" s="8"/>
      <c r="X16" s="8"/>
      <c r="Y16" s="8"/>
    </row>
    <row r="17" spans="1:25" s="2" customFormat="1" ht="15.75" customHeight="1">
      <c r="A17" s="47" t="s">
        <v>7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9"/>
      <c r="R17" s="28">
        <v>13708988.699999999</v>
      </c>
      <c r="S17" s="8"/>
      <c r="T17" s="8"/>
      <c r="U17" s="8"/>
      <c r="V17" s="8"/>
      <c r="W17" s="8"/>
      <c r="X17" s="8"/>
      <c r="Y17" s="8"/>
    </row>
    <row r="18" spans="1:25" ht="15.75">
      <c r="A18" s="47" t="s">
        <v>8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9"/>
      <c r="R18" s="28">
        <v>89870037.030000001</v>
      </c>
      <c r="S18" s="9"/>
      <c r="T18" s="9"/>
      <c r="U18" s="9"/>
      <c r="V18" s="9"/>
      <c r="W18" s="9"/>
      <c r="X18" s="9"/>
      <c r="Y18" s="9"/>
    </row>
    <row r="19" spans="1:25" ht="15.75">
      <c r="A19" s="38" t="s">
        <v>51</v>
      </c>
      <c r="B19" s="37"/>
      <c r="C19" s="37"/>
      <c r="D19" s="37"/>
      <c r="E19" s="3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5.75">
      <c r="A20" s="9"/>
      <c r="B20" s="9"/>
      <c r="C20" s="9"/>
      <c r="D20" s="11"/>
      <c r="E20" s="12"/>
      <c r="F20" s="12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>
      <c r="A21" s="50" t="s">
        <v>42</v>
      </c>
      <c r="B21" s="50"/>
      <c r="C21" s="50"/>
      <c r="D21" s="50"/>
      <c r="E21" s="50"/>
      <c r="F21" s="50"/>
      <c r="G21" s="5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9"/>
      <c r="S21" s="9"/>
      <c r="T21" s="9"/>
      <c r="U21" s="9"/>
      <c r="V21" s="9"/>
      <c r="W21" s="9"/>
      <c r="X21" s="9"/>
      <c r="Y21" s="9"/>
    </row>
    <row r="22" spans="1:25" ht="15.75" customHeight="1">
      <c r="A22" s="50"/>
      <c r="B22" s="50"/>
      <c r="C22" s="50"/>
      <c r="D22" s="50"/>
      <c r="E22" s="50"/>
      <c r="F22" s="50"/>
      <c r="G22" s="50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9"/>
      <c r="S22" s="9"/>
      <c r="T22" s="9"/>
      <c r="U22" s="9"/>
      <c r="V22" s="9"/>
      <c r="W22" s="9"/>
      <c r="X22" s="9"/>
      <c r="Y22" s="9"/>
    </row>
    <row r="23" spans="1:25" ht="15.75" customHeight="1">
      <c r="A23" s="50"/>
      <c r="B23" s="50"/>
      <c r="C23" s="50"/>
      <c r="D23" s="50"/>
      <c r="E23" s="50"/>
      <c r="F23" s="50"/>
      <c r="G23" s="50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9"/>
      <c r="S23" s="9"/>
      <c r="T23" s="9"/>
      <c r="U23" s="9"/>
      <c r="V23" s="9"/>
      <c r="W23" s="9"/>
      <c r="X23" s="9"/>
      <c r="Y23" s="9"/>
    </row>
    <row r="24" spans="1:25" ht="15.75" customHeight="1">
      <c r="A24" s="52" t="s">
        <v>43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9"/>
      <c r="S24" s="9"/>
      <c r="T24" s="9"/>
      <c r="U24" s="9"/>
      <c r="V24" s="9"/>
      <c r="W24" s="9"/>
      <c r="X24" s="9"/>
      <c r="Y24" s="9"/>
    </row>
    <row r="25" spans="1:25" ht="15.75">
      <c r="A25" s="51" t="s">
        <v>44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9"/>
      <c r="S25" s="9"/>
      <c r="T25" s="9"/>
      <c r="U25" s="9"/>
      <c r="V25" s="9"/>
      <c r="W25" s="9"/>
      <c r="X25" s="9"/>
      <c r="Y25" s="9"/>
    </row>
    <row r="26" spans="1:25" ht="15.75">
      <c r="A26" s="51" t="s">
        <v>45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9"/>
      <c r="S26" s="9"/>
      <c r="T26" s="9"/>
      <c r="U26" s="9"/>
      <c r="V26" s="9"/>
      <c r="W26" s="9"/>
      <c r="X26" s="9"/>
      <c r="Y26" s="9"/>
    </row>
    <row r="27" spans="1:25" ht="15.75">
      <c r="A27" s="30" t="s">
        <v>46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9"/>
      <c r="S27" s="9"/>
      <c r="T27" s="9"/>
      <c r="U27" s="9"/>
      <c r="V27" s="9"/>
      <c r="W27" s="9"/>
      <c r="X27" s="9"/>
      <c r="Y27" s="9"/>
    </row>
    <row r="28" spans="1:25" ht="15.75">
      <c r="A28" s="51" t="s">
        <v>47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</row>
    <row r="29" spans="1:25" ht="15.75">
      <c r="A29" s="32" t="s">
        <v>48</v>
      </c>
      <c r="B29" s="29"/>
      <c r="C29" s="29"/>
      <c r="D29" s="33"/>
      <c r="E29" s="34"/>
      <c r="F29" s="34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9"/>
      <c r="S29" s="9"/>
      <c r="T29" s="9"/>
      <c r="U29" s="9"/>
      <c r="V29" s="9"/>
      <c r="W29" s="9"/>
      <c r="X29" s="9"/>
      <c r="Y29" s="9"/>
    </row>
    <row r="30" spans="1:25" ht="15.75">
      <c r="A30" s="32" t="s">
        <v>17</v>
      </c>
      <c r="B30" s="29"/>
      <c r="C30" s="29"/>
      <c r="D30" s="33"/>
      <c r="E30" s="34"/>
      <c r="F30" s="34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9"/>
      <c r="S30" s="9"/>
      <c r="T30" s="9"/>
      <c r="U30" s="9"/>
      <c r="V30" s="9"/>
      <c r="W30" s="9"/>
      <c r="X30" s="9"/>
      <c r="Y30" s="9"/>
    </row>
    <row r="31" spans="1:25" ht="26.25" customHeight="1">
      <c r="A31" s="9"/>
      <c r="B31" s="9" t="s">
        <v>16</v>
      </c>
      <c r="C31" s="9"/>
      <c r="D31" s="11"/>
      <c r="E31" s="12"/>
      <c r="F31" s="12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>
      <c r="A32" s="9"/>
      <c r="B32" s="9"/>
      <c r="C32" s="9"/>
      <c r="D32" s="11"/>
      <c r="E32" s="12"/>
      <c r="F32" s="12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>
      <c r="A33" s="9"/>
      <c r="B33" s="35"/>
      <c r="C33" s="46" t="s">
        <v>29</v>
      </c>
      <c r="D33" s="46"/>
      <c r="E33" s="12"/>
      <c r="F33" s="12"/>
      <c r="G33" s="9"/>
      <c r="H33" s="9"/>
      <c r="I33" s="9"/>
      <c r="J33" s="9"/>
      <c r="K33" s="9"/>
      <c r="L33" s="9"/>
      <c r="M33" s="9"/>
      <c r="N33" s="9"/>
      <c r="O33" s="9"/>
      <c r="P33" s="9"/>
      <c r="Q33" s="9" t="s">
        <v>14</v>
      </c>
      <c r="R33" s="9"/>
      <c r="S33" s="9"/>
      <c r="T33" s="9"/>
      <c r="U33" s="9"/>
      <c r="V33" s="9"/>
      <c r="W33" s="9"/>
      <c r="X33" s="9"/>
      <c r="Y33" s="9"/>
    </row>
    <row r="34" spans="1:25" ht="15.75">
      <c r="A34" s="9"/>
      <c r="B34" s="9"/>
      <c r="C34" s="9"/>
      <c r="D34" s="11"/>
      <c r="E34" s="12"/>
      <c r="F34" s="12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>
      <c r="A35" s="9"/>
      <c r="B35" s="9" t="s">
        <v>10</v>
      </c>
      <c r="C35" s="9"/>
      <c r="D35" s="11"/>
      <c r="E35" s="12"/>
      <c r="F35" s="12"/>
      <c r="G35" s="9"/>
      <c r="H35" s="9"/>
      <c r="I35" s="9"/>
      <c r="J35" s="9"/>
      <c r="K35" s="9"/>
      <c r="L35" s="9"/>
      <c r="M35" s="9"/>
      <c r="N35" s="9"/>
      <c r="O35" s="9"/>
      <c r="P35" s="9"/>
      <c r="Q35" s="9" t="s">
        <v>10</v>
      </c>
      <c r="R35" s="9"/>
      <c r="S35" s="9"/>
      <c r="T35" s="9"/>
      <c r="U35" s="9"/>
      <c r="V35" s="9"/>
      <c r="W35" s="9"/>
      <c r="X35" s="9"/>
      <c r="Y35" s="9"/>
    </row>
    <row r="36" spans="1:25" ht="15.75">
      <c r="A36" s="9"/>
      <c r="B36" s="9"/>
      <c r="C36" s="9"/>
      <c r="D36" s="11"/>
      <c r="E36" s="12"/>
      <c r="F36" s="12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9" spans="1:25">
      <c r="A39" s="5"/>
      <c r="E39" s="6"/>
      <c r="F39" s="6"/>
    </row>
    <row r="40" spans="1:25">
      <c r="A40" s="5"/>
    </row>
    <row r="41" spans="1:25">
      <c r="A41" s="5"/>
    </row>
  </sheetData>
  <mergeCells count="17">
    <mergeCell ref="A16:Q16"/>
    <mergeCell ref="C33:D33"/>
    <mergeCell ref="A18:Q18"/>
    <mergeCell ref="A17:Q17"/>
    <mergeCell ref="A21:G23"/>
    <mergeCell ref="A28:G28"/>
    <mergeCell ref="H28:O28"/>
    <mergeCell ref="P28:Y28"/>
    <mergeCell ref="A26:Q26"/>
    <mergeCell ref="A25:Q25"/>
    <mergeCell ref="A24:Q24"/>
    <mergeCell ref="A1:R1"/>
    <mergeCell ref="A8:R8"/>
    <mergeCell ref="A3:R3"/>
    <mergeCell ref="A4:R4"/>
    <mergeCell ref="A5:R5"/>
    <mergeCell ref="A7:R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2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KorotkovaNS</dc:creator>
  <cp:lastModifiedBy>markina.e.a</cp:lastModifiedBy>
  <cp:lastPrinted>2014-02-17T23:30:04Z</cp:lastPrinted>
  <dcterms:created xsi:type="dcterms:W3CDTF">2010-02-10T14:08:21Z</dcterms:created>
  <dcterms:modified xsi:type="dcterms:W3CDTF">2014-04-10T07:31:26Z</dcterms:modified>
</cp:coreProperties>
</file>